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irkova.LV\AppData\Local\Temp\Rar$DIa0.172\"/>
    </mc:Choice>
  </mc:AlternateContent>
  <bookViews>
    <workbookView xWindow="0" yWindow="0" windowWidth="25200" windowHeight="12975"/>
  </bookViews>
  <sheets>
    <sheet name="кол-во" sheetId="4" r:id="rId1"/>
    <sheet name="Условия поставки" sheetId="2" r:id="rId2"/>
  </sheets>
  <calcPr calcId="152511" calcOnSave="0"/>
</workbook>
</file>

<file path=xl/calcChain.xml><?xml version="1.0" encoding="utf-8"?>
<calcChain xmlns="http://schemas.openxmlformats.org/spreadsheetml/2006/main">
  <c r="O9" i="4" l="1"/>
  <c r="F10" i="4"/>
  <c r="N10" i="4"/>
  <c r="M10" i="4"/>
  <c r="K10" i="4"/>
  <c r="I10" i="4"/>
  <c r="H10" i="4"/>
  <c r="G10" i="4"/>
  <c r="O8" i="4"/>
  <c r="O7" i="4"/>
  <c r="O6" i="4"/>
  <c r="L5" i="4"/>
  <c r="L10" i="4" s="1"/>
  <c r="J5" i="4"/>
  <c r="O5" i="4" s="1"/>
  <c r="O10" i="4" s="1"/>
  <c r="J10" i="4" l="1"/>
</calcChain>
</file>

<file path=xl/sharedStrings.xml><?xml version="1.0" encoding="utf-8"?>
<sst xmlns="http://schemas.openxmlformats.org/spreadsheetml/2006/main" count="133" uniqueCount="65">
  <si>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</si>
  <si>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</si>
  <si>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</si>
  <si>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</si>
  <si>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</si>
  <si>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</si>
  <si>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</si>
  <si>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</si>
  <si>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</si>
  <si>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</si>
  <si>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</si>
  <si>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</si>
  <si>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</si>
  <si>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</si>
  <si>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</si>
  <si>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</si>
  <si>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</si>
  <si>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</si>
  <si>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</si>
  <si>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</si>
  <si>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</si>
  <si>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</si>
  <si>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</si>
  <si>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</si>
  <si>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</si>
  <si>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</si>
  <si>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</si>
  <si>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</si>
  <si>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</si>
  <si>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</si>
  <si>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</si>
  <si>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</si>
  <si>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</si>
  <si>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</si>
  <si>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</si>
  <si>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</si>
  <si>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</si>
  <si>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</si>
  <si>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</si>
  <si>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</si>
  <si>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</si>
  <si>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</si>
  <si>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</si>
  <si>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</si>
  <si>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</si>
  <si>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</si>
  <si>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</si>
  <si>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</si>
  <si>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</si>
  <si>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</si>
  <si>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</si>
  <si>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</si>
  <si>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206D</t>
  </si>
  <si>
    <t>ШТ</t>
  </si>
  <si>
    <t>Приставка ж/б ПТ 33-3</t>
  </si>
  <si>
    <t>206D_002</t>
  </si>
  <si>
    <t>Приставка ж/б ПТ 33-4</t>
  </si>
  <si>
    <t>206D_003</t>
  </si>
  <si>
    <t>Приставка ж/б ПТ 43-2</t>
  </si>
  <si>
    <t>206D_004</t>
  </si>
  <si>
    <t>Приставка ж/б ПТ45 3.407-57/87-4</t>
  </si>
  <si>
    <t>Приставка ж/б ПТ60 3.407-57/87-4</t>
  </si>
  <si>
    <t>Сетевой железобетон проч.</t>
  </si>
  <si>
    <t>206D_006</t>
  </si>
  <si>
    <t>В течение 10 календарных дней с момента подачи заявки от филиала, но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</si>
</sst>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4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10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4" fontId="11" fillId="0" borderId="2" xfId="0" applyNumberFormat="1" applyFont="1" applyFill="1" applyBorder="1" applyAlignment="1">
      <alignment horizontal="right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Border="1"/>
    <xf numFmtId="4" fontId="5" fillId="0" borderId="0" xfId="0" applyNumberFormat="1" applyFont="1" applyBorder="1" applyAlignment="1">
      <alignment vertical="center" wrapText="1"/>
    </xf>
    <xf numFmtId="4" fontId="6" fillId="0" borderId="0" xfId="0" applyNumberFormat="1" applyFont="1" applyBorder="1"/>
    <xf numFmtId="4" fontId="5" fillId="0" borderId="0" xfId="0" applyNumberFormat="1" applyFont="1"/>
    <xf numFmtId="0" fontId="13" fillId="0" borderId="0" xfId="0" applyFont="1"/>
    <xf numFmtId="0" fontId="9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20" sqref="G20"/>
    </sheetView>
  </sheetViews>
  <sheetFormatPr defaultRowHeight="15" x14ac:dyDescent="0.25"/>
  <cols>
    <col min="1" max="1" width="5.42578125" style="10" customWidth="1"/>
    <col min="2" max="2" width="9.140625" style="10"/>
    <col min="3" max="3" width="30" style="10" customWidth="1"/>
    <col min="4" max="4" width="9.140625" style="10"/>
    <col min="5" max="5" width="6.7109375" style="10" customWidth="1"/>
    <col min="6" max="6" width="12.85546875" style="10" customWidth="1"/>
    <col min="7" max="14" width="11.5703125" style="10" customWidth="1"/>
    <col min="15" max="15" width="10.5703125" style="10" customWidth="1"/>
    <col min="16" max="16" width="15.7109375" style="43" customWidth="1"/>
    <col min="17" max="17" width="10.42578125" style="10" customWidth="1"/>
    <col min="18" max="16384" width="9.140625" style="10"/>
  </cols>
  <sheetData>
    <row r="1" spans="1:25" x14ac:dyDescent="0.25">
      <c r="A1" s="18"/>
      <c r="B1" s="44" t="s">
        <v>52</v>
      </c>
      <c r="C1" s="44" t="s">
        <v>62</v>
      </c>
      <c r="D1" s="19"/>
      <c r="E1" s="18"/>
      <c r="F1" s="18"/>
      <c r="G1" s="18"/>
      <c r="H1" s="18"/>
      <c r="I1" s="18"/>
      <c r="J1" s="18"/>
      <c r="K1" s="18"/>
      <c r="L1" s="18"/>
      <c r="M1" s="18"/>
      <c r="N1" s="18"/>
      <c r="O1" s="20"/>
      <c r="P1" s="40"/>
      <c r="Q1" s="12"/>
      <c r="R1" s="12"/>
      <c r="S1" s="12"/>
      <c r="T1" s="12"/>
      <c r="U1" s="12"/>
      <c r="V1" s="12"/>
      <c r="W1" s="12"/>
      <c r="X1" s="12"/>
      <c r="Y1" s="12"/>
    </row>
    <row r="2" spans="1:25" x14ac:dyDescent="0.25">
      <c r="A2" s="18"/>
      <c r="B2" s="18"/>
      <c r="C2" s="18"/>
      <c r="D2" s="19"/>
      <c r="E2" s="18"/>
      <c r="F2" s="18"/>
      <c r="G2" s="18"/>
      <c r="H2" s="18"/>
      <c r="I2" s="18"/>
      <c r="J2" s="18"/>
      <c r="K2" s="18"/>
      <c r="L2" s="18"/>
      <c r="M2" s="18"/>
      <c r="N2" s="18"/>
      <c r="O2" s="20"/>
      <c r="P2" s="40"/>
      <c r="Q2" s="12"/>
      <c r="R2" s="12"/>
      <c r="S2" s="12"/>
      <c r="T2" s="12"/>
      <c r="U2" s="12"/>
      <c r="V2" s="12"/>
      <c r="W2" s="12"/>
      <c r="X2" s="12"/>
      <c r="Y2" s="12"/>
    </row>
    <row r="3" spans="1:25" s="31" customFormat="1" ht="22.5" customHeight="1" x14ac:dyDescent="0.25">
      <c r="A3" s="27"/>
      <c r="B3" s="27"/>
      <c r="C3" s="27"/>
      <c r="D3" s="28"/>
      <c r="E3" s="27"/>
      <c r="F3" s="45" t="s">
        <v>12</v>
      </c>
      <c r="G3" s="45" t="s">
        <v>13</v>
      </c>
      <c r="H3" s="45" t="s">
        <v>14</v>
      </c>
      <c r="I3" s="45" t="s">
        <v>15</v>
      </c>
      <c r="J3" s="45" t="s">
        <v>16</v>
      </c>
      <c r="K3" s="45" t="s">
        <v>17</v>
      </c>
      <c r="L3" s="45" t="s">
        <v>18</v>
      </c>
      <c r="M3" s="45" t="s">
        <v>19</v>
      </c>
      <c r="N3" s="45" t="s">
        <v>20</v>
      </c>
      <c r="O3" s="45" t="s">
        <v>6</v>
      </c>
      <c r="P3" s="41"/>
      <c r="Q3" s="30"/>
      <c r="R3" s="30"/>
      <c r="S3" s="30"/>
      <c r="T3" s="30"/>
      <c r="U3" s="30"/>
      <c r="V3" s="30"/>
      <c r="W3" s="30"/>
      <c r="X3" s="30"/>
      <c r="Y3" s="30"/>
    </row>
    <row r="4" spans="1:25" s="31" customFormat="1" ht="21" x14ac:dyDescent="0.25">
      <c r="A4" s="29" t="s">
        <v>8</v>
      </c>
      <c r="B4" s="32" t="s">
        <v>0</v>
      </c>
      <c r="C4" s="32" t="s">
        <v>1</v>
      </c>
      <c r="D4" s="21" t="s">
        <v>3</v>
      </c>
      <c r="E4" s="32" t="s">
        <v>2</v>
      </c>
      <c r="F4" s="21" t="s">
        <v>21</v>
      </c>
      <c r="G4" s="21" t="s">
        <v>21</v>
      </c>
      <c r="H4" s="21" t="s">
        <v>21</v>
      </c>
      <c r="I4" s="21" t="s">
        <v>21</v>
      </c>
      <c r="J4" s="21" t="s">
        <v>21</v>
      </c>
      <c r="K4" s="21" t="s">
        <v>21</v>
      </c>
      <c r="L4" s="21" t="s">
        <v>21</v>
      </c>
      <c r="M4" s="21" t="s">
        <v>21</v>
      </c>
      <c r="N4" s="21" t="s">
        <v>21</v>
      </c>
      <c r="O4" s="21" t="s">
        <v>21</v>
      </c>
      <c r="P4" s="41"/>
      <c r="Q4" s="30"/>
      <c r="R4" s="13"/>
      <c r="S4" s="13"/>
      <c r="T4" s="13"/>
      <c r="U4" s="13"/>
      <c r="V4" s="13"/>
      <c r="W4" s="30"/>
      <c r="X4" s="30"/>
      <c r="Y4" s="30"/>
    </row>
    <row r="5" spans="1:25" s="31" customFormat="1" ht="20.25" customHeight="1" x14ac:dyDescent="0.25">
      <c r="A5" s="29">
        <v>1</v>
      </c>
      <c r="B5" s="35">
        <v>2071525</v>
      </c>
      <c r="C5" s="36" t="s">
        <v>54</v>
      </c>
      <c r="D5" s="37" t="s">
        <v>55</v>
      </c>
      <c r="E5" s="37" t="s">
        <v>53</v>
      </c>
      <c r="F5" s="38">
        <v>12</v>
      </c>
      <c r="G5" s="38">
        <v>2</v>
      </c>
      <c r="H5" s="38"/>
      <c r="I5" s="38"/>
      <c r="J5" s="38">
        <f>33+24</f>
        <v>57</v>
      </c>
      <c r="K5" s="38"/>
      <c r="L5" s="38">
        <f>37+38+6</f>
        <v>81</v>
      </c>
      <c r="M5" s="38"/>
      <c r="N5" s="38">
        <v>139</v>
      </c>
      <c r="O5" s="39">
        <f>F5+G5+H5+I5+J5+K5+L5+M5+N5</f>
        <v>291</v>
      </c>
      <c r="P5" s="41"/>
      <c r="Q5" s="30"/>
      <c r="R5" s="33"/>
      <c r="S5" s="34"/>
      <c r="T5" s="33"/>
      <c r="U5" s="33"/>
      <c r="V5" s="33"/>
      <c r="W5" s="30"/>
      <c r="X5" s="30"/>
      <c r="Y5" s="30"/>
    </row>
    <row r="6" spans="1:25" s="31" customFormat="1" ht="19.5" customHeight="1" x14ac:dyDescent="0.25">
      <c r="A6" s="29">
        <v>2</v>
      </c>
      <c r="B6" s="35">
        <v>2002459</v>
      </c>
      <c r="C6" s="36" t="s">
        <v>56</v>
      </c>
      <c r="D6" s="37" t="s">
        <v>57</v>
      </c>
      <c r="E6" s="37" t="s">
        <v>53</v>
      </c>
      <c r="F6" s="38">
        <v>840</v>
      </c>
      <c r="G6" s="38">
        <v>260</v>
      </c>
      <c r="H6" s="38"/>
      <c r="I6" s="38">
        <v>5</v>
      </c>
      <c r="J6" s="38">
        <v>180</v>
      </c>
      <c r="K6" s="38"/>
      <c r="L6" s="38">
        <v>148</v>
      </c>
      <c r="M6" s="38">
        <v>17</v>
      </c>
      <c r="N6" s="38">
        <v>304</v>
      </c>
      <c r="O6" s="39">
        <f>F6+G6+H6+I6+J6+K6+L6+M6+N6</f>
        <v>1754</v>
      </c>
      <c r="P6" s="41"/>
      <c r="Q6" s="30"/>
      <c r="R6" s="33"/>
      <c r="S6" s="34"/>
      <c r="T6" s="33"/>
      <c r="U6" s="33"/>
      <c r="V6" s="33"/>
      <c r="W6" s="30"/>
      <c r="X6" s="30"/>
      <c r="Y6" s="30"/>
    </row>
    <row r="7" spans="1:25" s="31" customFormat="1" ht="21.75" customHeight="1" x14ac:dyDescent="0.25">
      <c r="A7" s="29">
        <v>3</v>
      </c>
      <c r="B7" s="35">
        <v>2031127</v>
      </c>
      <c r="C7" s="36" t="s">
        <v>58</v>
      </c>
      <c r="D7" s="37" t="s">
        <v>59</v>
      </c>
      <c r="E7" s="37" t="s">
        <v>53</v>
      </c>
      <c r="F7" s="38">
        <v>111</v>
      </c>
      <c r="G7" s="38">
        <v>199</v>
      </c>
      <c r="H7" s="38">
        <v>4</v>
      </c>
      <c r="I7" s="38">
        <v>2089</v>
      </c>
      <c r="J7" s="38">
        <v>220</v>
      </c>
      <c r="K7" s="38">
        <v>2284</v>
      </c>
      <c r="L7" s="38">
        <v>274</v>
      </c>
      <c r="M7" s="38">
        <v>6</v>
      </c>
      <c r="N7" s="38">
        <v>323</v>
      </c>
      <c r="O7" s="39">
        <f>F7+G7+H7+I7+J7+K7+L7+M7+N7</f>
        <v>5510</v>
      </c>
      <c r="P7" s="41"/>
      <c r="Q7" s="30"/>
      <c r="R7" s="33"/>
      <c r="S7" s="34"/>
      <c r="T7" s="33"/>
      <c r="U7" s="33"/>
      <c r="V7" s="33"/>
      <c r="W7" s="30"/>
      <c r="X7" s="30"/>
      <c r="Y7" s="30"/>
    </row>
    <row r="8" spans="1:25" s="31" customFormat="1" ht="27.75" customHeight="1" x14ac:dyDescent="0.25">
      <c r="A8" s="29">
        <v>4</v>
      </c>
      <c r="B8" s="35">
        <v>2336094</v>
      </c>
      <c r="C8" s="36" t="s">
        <v>60</v>
      </c>
      <c r="D8" s="37" t="s">
        <v>63</v>
      </c>
      <c r="E8" s="37" t="s">
        <v>53</v>
      </c>
      <c r="F8" s="38">
        <v>10</v>
      </c>
      <c r="G8" s="38"/>
      <c r="H8" s="38">
        <v>2</v>
      </c>
      <c r="I8" s="38">
        <v>165</v>
      </c>
      <c r="J8" s="38">
        <v>5</v>
      </c>
      <c r="K8" s="38">
        <v>4</v>
      </c>
      <c r="L8" s="38"/>
      <c r="M8" s="38">
        <v>2</v>
      </c>
      <c r="N8" s="38"/>
      <c r="O8" s="39">
        <f>F8+G8+H8+I8+J8+K8+L8+M8+N8</f>
        <v>188</v>
      </c>
      <c r="P8" s="41"/>
      <c r="Q8" s="30"/>
      <c r="R8" s="33"/>
      <c r="S8" s="34"/>
      <c r="T8" s="33"/>
      <c r="U8" s="33"/>
      <c r="V8" s="33"/>
      <c r="W8" s="30"/>
      <c r="X8" s="30"/>
      <c r="Y8" s="30"/>
    </row>
    <row r="9" spans="1:25" s="31" customFormat="1" ht="30.75" customHeight="1" x14ac:dyDescent="0.25">
      <c r="A9" s="29">
        <v>5</v>
      </c>
      <c r="B9" s="35">
        <v>2327832</v>
      </c>
      <c r="C9" s="36" t="s">
        <v>61</v>
      </c>
      <c r="D9" s="37" t="s">
        <v>52</v>
      </c>
      <c r="E9" s="37" t="s">
        <v>53</v>
      </c>
      <c r="F9" s="38"/>
      <c r="G9" s="38">
        <v>4</v>
      </c>
      <c r="H9" s="38"/>
      <c r="I9" s="38">
        <v>12</v>
      </c>
      <c r="J9" s="38"/>
      <c r="K9" s="38">
        <v>46</v>
      </c>
      <c r="L9" s="38"/>
      <c r="M9" s="38"/>
      <c r="N9" s="38"/>
      <c r="O9" s="39">
        <f>F9+G9+H9+I9+J9+K9+L9+M9+N9</f>
        <v>62</v>
      </c>
      <c r="P9" s="41"/>
      <c r="Q9" s="30"/>
      <c r="R9" s="33"/>
      <c r="S9" s="34"/>
      <c r="T9" s="33"/>
      <c r="U9" s="33"/>
      <c r="V9" s="33"/>
      <c r="W9" s="30"/>
      <c r="X9" s="30"/>
      <c r="Y9" s="30"/>
    </row>
    <row r="10" spans="1:25" s="11" customFormat="1" x14ac:dyDescent="0.25">
      <c r="A10" s="23"/>
      <c r="B10" s="24" t="s">
        <v>10</v>
      </c>
      <c r="C10" s="25"/>
      <c r="D10" s="22"/>
      <c r="E10" s="24"/>
      <c r="F10" s="26">
        <f>SUM(F5:F9)</f>
        <v>973</v>
      </c>
      <c r="G10" s="26">
        <f t="shared" ref="G10:N10" si="0">SUM(G5:G9)</f>
        <v>465</v>
      </c>
      <c r="H10" s="26">
        <f t="shared" si="0"/>
        <v>6</v>
      </c>
      <c r="I10" s="26">
        <f t="shared" si="0"/>
        <v>2271</v>
      </c>
      <c r="J10" s="26">
        <f t="shared" si="0"/>
        <v>462</v>
      </c>
      <c r="K10" s="26">
        <f t="shared" si="0"/>
        <v>2334</v>
      </c>
      <c r="L10" s="26">
        <f t="shared" si="0"/>
        <v>503</v>
      </c>
      <c r="M10" s="26">
        <f t="shared" si="0"/>
        <v>25</v>
      </c>
      <c r="N10" s="26">
        <f t="shared" si="0"/>
        <v>766</v>
      </c>
      <c r="O10" s="26">
        <f>SUM(O5:O9)</f>
        <v>7805</v>
      </c>
      <c r="P10" s="42"/>
      <c r="Q10" s="14"/>
      <c r="R10" s="15"/>
      <c r="S10" s="16"/>
      <c r="T10" s="15"/>
      <c r="U10" s="15"/>
      <c r="V10" s="15"/>
      <c r="W10" s="14"/>
      <c r="X10" s="14"/>
      <c r="Y10" s="14"/>
    </row>
    <row r="11" spans="1:25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25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2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25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24" spans="6:6" x14ac:dyDescent="0.25">
      <c r="F24" s="17"/>
    </row>
  </sheetData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13" sqref="E13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52</v>
      </c>
      <c r="C1" s="6" t="s">
        <v>62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12</v>
      </c>
      <c r="C4" s="8" t="s">
        <v>22</v>
      </c>
      <c r="D4" s="8" t="s">
        <v>11</v>
      </c>
      <c r="E4" s="9" t="s">
        <v>64</v>
      </c>
    </row>
    <row r="5" spans="1:5" ht="25.5" x14ac:dyDescent="0.25">
      <c r="A5" s="46">
        <v>2</v>
      </c>
      <c r="B5" s="49" t="s">
        <v>13</v>
      </c>
      <c r="C5" s="8" t="s">
        <v>23</v>
      </c>
      <c r="D5" s="8" t="s">
        <v>11</v>
      </c>
      <c r="E5" s="9" t="s">
        <v>64</v>
      </c>
    </row>
    <row r="6" spans="1:5" ht="25.5" x14ac:dyDescent="0.25">
      <c r="A6" s="47"/>
      <c r="B6" s="50"/>
      <c r="C6" s="8" t="s">
        <v>30</v>
      </c>
      <c r="D6" s="8" t="s">
        <v>11</v>
      </c>
      <c r="E6" s="9" t="s">
        <v>64</v>
      </c>
    </row>
    <row r="7" spans="1:5" ht="25.5" x14ac:dyDescent="0.25">
      <c r="A7" s="48"/>
      <c r="B7" s="51"/>
      <c r="C7" s="8" t="s">
        <v>31</v>
      </c>
      <c r="D7" s="8" t="s">
        <v>11</v>
      </c>
      <c r="E7" s="9" t="s">
        <v>64</v>
      </c>
    </row>
    <row r="8" spans="1:5" ht="25.5" x14ac:dyDescent="0.25">
      <c r="A8" s="3">
        <v>3</v>
      </c>
      <c r="B8" s="7" t="s">
        <v>14</v>
      </c>
      <c r="C8" s="8" t="s">
        <v>24</v>
      </c>
      <c r="D8" s="8" t="s">
        <v>11</v>
      </c>
      <c r="E8" s="9" t="s">
        <v>64</v>
      </c>
    </row>
    <row r="9" spans="1:5" ht="25.5" x14ac:dyDescent="0.25">
      <c r="A9" s="3">
        <v>4</v>
      </c>
      <c r="B9" s="7" t="s">
        <v>15</v>
      </c>
      <c r="C9" s="8" t="s">
        <v>25</v>
      </c>
      <c r="D9" s="8" t="s">
        <v>11</v>
      </c>
      <c r="E9" s="9" t="s">
        <v>64</v>
      </c>
    </row>
    <row r="10" spans="1:5" ht="25.5" x14ac:dyDescent="0.25">
      <c r="A10" s="3">
        <v>5</v>
      </c>
      <c r="B10" s="7" t="s">
        <v>16</v>
      </c>
      <c r="C10" s="8" t="s">
        <v>26</v>
      </c>
      <c r="D10" s="8" t="s">
        <v>11</v>
      </c>
      <c r="E10" s="9" t="s">
        <v>64</v>
      </c>
    </row>
    <row r="11" spans="1:5" ht="25.5" x14ac:dyDescent="0.25">
      <c r="A11" s="46">
        <v>6</v>
      </c>
      <c r="B11" s="7" t="s">
        <v>17</v>
      </c>
      <c r="C11" s="8"/>
      <c r="D11" s="8" t="s">
        <v>11</v>
      </c>
      <c r="E11" s="9" t="s">
        <v>64</v>
      </c>
    </row>
    <row r="12" spans="1:5" ht="25.5" x14ac:dyDescent="0.25">
      <c r="A12" s="47"/>
      <c r="B12" s="7" t="s">
        <v>32</v>
      </c>
      <c r="C12" s="8" t="s">
        <v>33</v>
      </c>
      <c r="D12" s="8" t="s">
        <v>11</v>
      </c>
      <c r="E12" s="9" t="s">
        <v>64</v>
      </c>
    </row>
    <row r="13" spans="1:5" ht="25.5" x14ac:dyDescent="0.25">
      <c r="A13" s="47"/>
      <c r="B13" s="7" t="s">
        <v>34</v>
      </c>
      <c r="C13" s="8" t="s">
        <v>35</v>
      </c>
      <c r="D13" s="8" t="s">
        <v>11</v>
      </c>
      <c r="E13" s="9" t="s">
        <v>64</v>
      </c>
    </row>
    <row r="14" spans="1:5" ht="25.5" x14ac:dyDescent="0.25">
      <c r="A14" s="47"/>
      <c r="B14" s="7" t="s">
        <v>36</v>
      </c>
      <c r="C14" s="8" t="s">
        <v>37</v>
      </c>
      <c r="D14" s="8" t="s">
        <v>11</v>
      </c>
      <c r="E14" s="9" t="s">
        <v>64</v>
      </c>
    </row>
    <row r="15" spans="1:5" ht="25.5" x14ac:dyDescent="0.25">
      <c r="A15" s="47"/>
      <c r="B15" s="7" t="s">
        <v>38</v>
      </c>
      <c r="C15" s="8" t="s">
        <v>39</v>
      </c>
      <c r="D15" s="8" t="s">
        <v>11</v>
      </c>
      <c r="E15" s="9" t="s">
        <v>64</v>
      </c>
    </row>
    <row r="16" spans="1:5" ht="25.5" x14ac:dyDescent="0.25">
      <c r="A16" s="47"/>
      <c r="B16" s="7" t="s">
        <v>40</v>
      </c>
      <c r="C16" s="8" t="s">
        <v>41</v>
      </c>
      <c r="D16" s="8" t="s">
        <v>11</v>
      </c>
      <c r="E16" s="9" t="s">
        <v>64</v>
      </c>
    </row>
    <row r="17" spans="1:5" ht="25.5" x14ac:dyDescent="0.25">
      <c r="A17" s="47"/>
      <c r="B17" s="7" t="s">
        <v>42</v>
      </c>
      <c r="C17" s="8" t="s">
        <v>43</v>
      </c>
      <c r="D17" s="8" t="s">
        <v>11</v>
      </c>
      <c r="E17" s="9" t="s">
        <v>64</v>
      </c>
    </row>
    <row r="18" spans="1:5" ht="25.5" x14ac:dyDescent="0.25">
      <c r="A18" s="47"/>
      <c r="B18" s="7" t="s">
        <v>44</v>
      </c>
      <c r="C18" s="8" t="s">
        <v>45</v>
      </c>
      <c r="D18" s="8" t="s">
        <v>11</v>
      </c>
      <c r="E18" s="9" t="s">
        <v>64</v>
      </c>
    </row>
    <row r="19" spans="1:5" ht="25.5" x14ac:dyDescent="0.25">
      <c r="A19" s="47"/>
      <c r="B19" s="7" t="s">
        <v>46</v>
      </c>
      <c r="C19" s="8" t="s">
        <v>47</v>
      </c>
      <c r="D19" s="8" t="s">
        <v>11</v>
      </c>
      <c r="E19" s="9" t="s">
        <v>64</v>
      </c>
    </row>
    <row r="20" spans="1:5" ht="25.5" x14ac:dyDescent="0.25">
      <c r="A20" s="48"/>
      <c r="B20" s="7" t="s">
        <v>48</v>
      </c>
      <c r="C20" s="8" t="s">
        <v>49</v>
      </c>
      <c r="D20" s="8" t="s">
        <v>11</v>
      </c>
      <c r="E20" s="9" t="s">
        <v>64</v>
      </c>
    </row>
    <row r="21" spans="1:5" ht="25.5" x14ac:dyDescent="0.25">
      <c r="A21" s="3">
        <v>7</v>
      </c>
      <c r="B21" s="7" t="s">
        <v>18</v>
      </c>
      <c r="C21" s="8" t="s">
        <v>27</v>
      </c>
      <c r="D21" s="8" t="s">
        <v>11</v>
      </c>
      <c r="E21" s="9" t="s">
        <v>64</v>
      </c>
    </row>
    <row r="22" spans="1:5" ht="25.5" x14ac:dyDescent="0.25">
      <c r="A22" s="3">
        <v>8</v>
      </c>
      <c r="B22" s="7" t="s">
        <v>19</v>
      </c>
      <c r="C22" s="8" t="s">
        <v>28</v>
      </c>
      <c r="D22" s="8" t="s">
        <v>11</v>
      </c>
      <c r="E22" s="9" t="s">
        <v>64</v>
      </c>
    </row>
    <row r="23" spans="1:5" ht="25.5" x14ac:dyDescent="0.25">
      <c r="A23" s="46">
        <v>9</v>
      </c>
      <c r="B23" s="49" t="s">
        <v>20</v>
      </c>
      <c r="C23" s="8" t="s">
        <v>29</v>
      </c>
      <c r="D23" s="8" t="s">
        <v>11</v>
      </c>
      <c r="E23" s="9" t="s">
        <v>64</v>
      </c>
    </row>
    <row r="24" spans="1:5" ht="25.5" x14ac:dyDescent="0.25">
      <c r="A24" s="47"/>
      <c r="B24" s="50"/>
      <c r="C24" s="8" t="s">
        <v>50</v>
      </c>
      <c r="D24" s="8" t="s">
        <v>11</v>
      </c>
      <c r="E24" s="9" t="s">
        <v>64</v>
      </c>
    </row>
    <row r="25" spans="1:5" ht="25.5" x14ac:dyDescent="0.25">
      <c r="A25" s="48"/>
      <c r="B25" s="51"/>
      <c r="C25" s="8" t="s">
        <v>51</v>
      </c>
      <c r="D25" s="8" t="s">
        <v>11</v>
      </c>
      <c r="E25" s="9" t="s">
        <v>64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2018-09-10T08:45:14Z</cp:lastPrinted>
  <dcterms:created xsi:type="dcterms:W3CDTF">2014-06-26T05:52:50Z</dcterms:created>
  <dcterms:modified xsi:type="dcterms:W3CDTF">2018-09-11T14:19:55Z</dcterms:modified>
</cp:coreProperties>
</file>